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Козловская 67" sheetId="1" r:id="rId1"/>
  </sheets>
  <externalReferences>
    <externalReference r:id="rId2"/>
  </externalReferences>
  <definedNames>
    <definedName name="Z_6E36EA37_049E_4FAE_B719_2847CD16F858_.wvu.Cols" localSheetId="0" hidden="1">'Козловская 67'!#REF!,'Козловская 67'!#REF!</definedName>
    <definedName name="Z_6E36EA37_049E_4FAE_B719_2847CD16F858_.wvu.Rows" localSheetId="0" hidden="1">'Козловская 67'!$42:$45</definedName>
    <definedName name="Z_73C0D023_21BD_4441_8EFA_957546C15799_.wvu.Cols" localSheetId="0" hidden="1">'Козловская 67'!#REF!,'Козловская 67'!#REF!</definedName>
    <definedName name="Z_73C0D023_21BD_4441_8EFA_957546C15799_.wvu.Rows" localSheetId="0" hidden="1">'Козловская 67'!$42:$45</definedName>
    <definedName name="_xlnm.Print_Area" localSheetId="0">'Козловская 67'!$A$1:$K$60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20" i="1"/>
  <c r="G20" i="1"/>
  <c r="E20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<sst xmlns="http://schemas.openxmlformats.org/spreadsheetml/2006/main" count="62" uniqueCount="53">
  <si>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</si>
  <si>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</si>
  <si>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</si>
  <si>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</si>
  <si>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</si>
  <si>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</si>
  <si>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</si>
  <si>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</si>
  <si>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</si>
  <si>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</si>
  <si>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</si>
  <si>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</si>
  <si>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</si>
  <si>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</si>
  <si>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</si>
  <si>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</si>
  <si>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</si>
  <si>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</si>
  <si>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</si>
  <si>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</si>
  <si>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</si>
  <si>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</si>
  <si>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</si>
  <si>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</si>
  <si>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</si>
  <si>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</si>
  <si>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</si>
  <si>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</si>
  <si>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</si>
  <si>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</si>
  <si>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</si>
  <si>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</si>
  <si>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</si>
  <si>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</si>
  <si>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</si>
  <si>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</si>
  <si>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</si>
  <si>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</si>
  <si>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67</t>
  </si>
  <si>
    <t>в управлении с 01.07.2010 г</t>
  </si>
  <si>
    <t>задолженность с нарастающим итогом с -01.07.2010 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</si>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</sst>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" fontId="10" fillId="0" borderId="4" xfId="0" applyNumberFormat="1" applyFont="1" applyBorder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323">
          <cell r="W323">
            <v>10247.263394434012</v>
          </cell>
          <cell r="X323">
            <v>2055.6553625216966</v>
          </cell>
          <cell r="Y323">
            <v>6727.7670000000007</v>
          </cell>
          <cell r="AA323">
            <v>0</v>
          </cell>
          <cell r="AI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X323">
            <v>30658.663059827733</v>
          </cell>
          <cell r="BB323">
            <v>0</v>
          </cell>
          <cell r="BC323">
            <v>1690.2913999999998</v>
          </cell>
          <cell r="BD323">
            <v>0</v>
          </cell>
          <cell r="BN323">
            <v>36450</v>
          </cell>
          <cell r="BO323">
            <v>7711.2</v>
          </cell>
          <cell r="BP323">
            <v>0</v>
          </cell>
          <cell r="BQ323">
            <v>0</v>
          </cell>
          <cell r="CN323">
            <v>6481.6565967162169</v>
          </cell>
          <cell r="CO323">
            <v>1332.9757178416835</v>
          </cell>
          <cell r="CP323">
            <v>130.56</v>
          </cell>
          <cell r="DE323">
            <v>5949.4608276499121</v>
          </cell>
          <cell r="DS323">
            <v>32608.921058026841</v>
          </cell>
          <cell r="DT323">
            <v>6958.5472344828349</v>
          </cell>
          <cell r="DU323">
            <v>5257.8144000000002</v>
          </cell>
          <cell r="EC323">
            <v>0</v>
          </cell>
          <cell r="EL323">
            <v>29566.08388347744</v>
          </cell>
          <cell r="EU323">
            <v>35984.160105926298</v>
          </cell>
          <cell r="EV323">
            <v>8825.1537569179436</v>
          </cell>
          <cell r="EW323">
            <v>0</v>
          </cell>
          <cell r="FH323">
            <v>28594.136925889121</v>
          </cell>
          <cell r="FM323">
            <v>30027.701903596098</v>
          </cell>
          <cell r="FN323">
            <v>9037.0145888849474</v>
          </cell>
          <cell r="FO323">
            <v>2.2631670432815713E-13</v>
          </cell>
          <cell r="FU323">
            <v>23784.76626363027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zoomScaleNormal="100" zoomScaleSheetLayoutView="70" workbookViewId="0">
      <selection activeCell="G18" sqref="G18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6.5703125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8" customHeight="1" x14ac:dyDescent="0.2">
      <c r="A1" s="37" t="s">
        <v>43</v>
      </c>
      <c r="B1" s="37"/>
      <c r="C1" s="37"/>
      <c r="D1" s="37"/>
      <c r="E1" s="37"/>
      <c r="F1" s="37"/>
      <c r="G1" s="38"/>
    </row>
    <row r="2" spans="1:7" ht="21" customHeight="1" x14ac:dyDescent="0.2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">
      <c r="A5" s="41" t="s">
        <v>3</v>
      </c>
      <c r="B5" s="42"/>
      <c r="C5" s="42"/>
      <c r="D5" s="42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52" t="s">
        <v>5</v>
      </c>
      <c r="B8" s="53"/>
      <c r="C8" s="53"/>
      <c r="D8" s="54"/>
      <c r="E8" s="15" t="s">
        <v>6</v>
      </c>
      <c r="F8" s="15" t="s">
        <v>7</v>
      </c>
      <c r="G8" s="16" t="s">
        <v>40</v>
      </c>
    </row>
    <row r="9" spans="1:7" ht="15.75" x14ac:dyDescent="0.25">
      <c r="A9" s="55" t="s">
        <v>8</v>
      </c>
      <c r="B9" s="56"/>
      <c r="C9" s="56"/>
      <c r="D9" s="57"/>
      <c r="E9" s="17">
        <f>SUM(E10:E14)</f>
        <v>1262985.0799999998</v>
      </c>
      <c r="F9" s="17">
        <f t="shared" ref="F9:G9" si="0">SUM(F10:F14)</f>
        <v>1125330.25</v>
      </c>
      <c r="G9" s="17">
        <f t="shared" si="0"/>
        <v>518462.48</v>
      </c>
    </row>
    <row r="10" spans="1:7" ht="13.15" customHeight="1" x14ac:dyDescent="0.25">
      <c r="A10" s="43" t="s">
        <v>9</v>
      </c>
      <c r="B10" s="44"/>
      <c r="C10" s="44"/>
      <c r="D10" s="45"/>
      <c r="E10" s="18">
        <v>789106.29</v>
      </c>
      <c r="F10" s="18">
        <v>723716.1</v>
      </c>
      <c r="G10" s="19">
        <v>315263.86</v>
      </c>
    </row>
    <row r="11" spans="1:7" ht="14.45" customHeight="1" x14ac:dyDescent="0.25">
      <c r="A11" s="43" t="s">
        <v>10</v>
      </c>
      <c r="B11" s="44"/>
      <c r="C11" s="44"/>
      <c r="D11" s="45"/>
      <c r="E11" s="18"/>
      <c r="F11" s="18"/>
      <c r="G11" s="19"/>
    </row>
    <row r="12" spans="1:7" ht="13.9" customHeight="1" x14ac:dyDescent="0.25">
      <c r="A12" s="43" t="s">
        <v>11</v>
      </c>
      <c r="B12" s="44"/>
      <c r="C12" s="44"/>
      <c r="D12" s="45"/>
      <c r="E12" s="18">
        <v>78674.679999999993</v>
      </c>
      <c r="F12" s="18">
        <v>65610.600000000006</v>
      </c>
      <c r="G12" s="19">
        <v>24805.81</v>
      </c>
    </row>
    <row r="13" spans="1:7" ht="13.5" customHeight="1" x14ac:dyDescent="0.25">
      <c r="A13" s="43" t="s">
        <v>12</v>
      </c>
      <c r="B13" s="44"/>
      <c r="C13" s="44"/>
      <c r="D13" s="45"/>
      <c r="E13" s="18">
        <v>153508.94</v>
      </c>
      <c r="F13" s="18">
        <v>124820.99</v>
      </c>
      <c r="G13" s="19">
        <v>45633.19</v>
      </c>
    </row>
    <row r="14" spans="1:7" ht="14.45" customHeight="1" x14ac:dyDescent="0.25">
      <c r="A14" s="36" t="s">
        <v>13</v>
      </c>
      <c r="B14" s="36"/>
      <c r="C14" s="36"/>
      <c r="D14" s="36"/>
      <c r="E14" s="18">
        <v>241695.17</v>
      </c>
      <c r="F14" s="18">
        <v>211182.56</v>
      </c>
      <c r="G14" s="19">
        <v>132759.62</v>
      </c>
    </row>
    <row r="15" spans="1:7" ht="15.75" x14ac:dyDescent="0.25">
      <c r="A15" s="46" t="s">
        <v>41</v>
      </c>
      <c r="B15" s="47"/>
      <c r="C15" s="47"/>
      <c r="D15" s="48"/>
      <c r="E15" s="88">
        <f>SUM(E16:E19)</f>
        <v>425783.91</v>
      </c>
      <c r="F15" s="88">
        <f t="shared" ref="F15:G15" si="1">SUM(F16:F19)</f>
        <v>394444.94</v>
      </c>
      <c r="G15" s="88">
        <f t="shared" si="1"/>
        <v>161455.69</v>
      </c>
    </row>
    <row r="16" spans="1:7" ht="33.6" customHeight="1" x14ac:dyDescent="0.25">
      <c r="A16" s="49" t="s">
        <v>45</v>
      </c>
      <c r="B16" s="50"/>
      <c r="C16" s="50"/>
      <c r="D16" s="51"/>
      <c r="E16" s="18">
        <v>407871.04</v>
      </c>
      <c r="F16" s="18">
        <v>379280.12</v>
      </c>
      <c r="G16" s="19">
        <v>158707.64000000001</v>
      </c>
    </row>
    <row r="17" spans="1:13" ht="15.75" x14ac:dyDescent="0.25">
      <c r="A17" s="36" t="s">
        <v>46</v>
      </c>
      <c r="B17" s="36"/>
      <c r="C17" s="36"/>
      <c r="D17" s="36"/>
      <c r="E17" s="18">
        <v>1817.79</v>
      </c>
      <c r="F17" s="18">
        <v>1543.58</v>
      </c>
      <c r="G17" s="19">
        <v>274.20999999999998</v>
      </c>
    </row>
    <row r="18" spans="1:13" ht="15.75" x14ac:dyDescent="0.25">
      <c r="A18" s="36" t="s">
        <v>47</v>
      </c>
      <c r="B18" s="36"/>
      <c r="C18" s="36"/>
      <c r="D18" s="36"/>
      <c r="E18" s="18"/>
      <c r="F18" s="18"/>
      <c r="G18" s="19"/>
    </row>
    <row r="19" spans="1:13" ht="15.75" x14ac:dyDescent="0.25">
      <c r="A19" s="36" t="s">
        <v>48</v>
      </c>
      <c r="B19" s="36"/>
      <c r="C19" s="36"/>
      <c r="D19" s="36"/>
      <c r="E19" s="18">
        <v>16095.08</v>
      </c>
      <c r="F19" s="18">
        <v>13621.24</v>
      </c>
      <c r="G19" s="19">
        <v>2473.84</v>
      </c>
    </row>
    <row r="20" spans="1:13" ht="15.75" x14ac:dyDescent="0.25">
      <c r="A20" s="58" t="s">
        <v>14</v>
      </c>
      <c r="B20" s="58"/>
      <c r="C20" s="58"/>
      <c r="D20" s="58"/>
      <c r="E20" s="88">
        <f>E21</f>
        <v>2661.12</v>
      </c>
      <c r="F20" s="88">
        <f t="shared" ref="F20:G20" si="2">F21</f>
        <v>2233.15</v>
      </c>
      <c r="G20" s="88">
        <f t="shared" si="2"/>
        <v>1336.31</v>
      </c>
    </row>
    <row r="21" spans="1:13" ht="15.75" x14ac:dyDescent="0.25">
      <c r="A21" s="36" t="s">
        <v>15</v>
      </c>
      <c r="B21" s="36"/>
      <c r="C21" s="36"/>
      <c r="D21" s="36"/>
      <c r="E21" s="18">
        <v>2661.12</v>
      </c>
      <c r="F21" s="18">
        <v>2233.15</v>
      </c>
      <c r="G21" s="19">
        <v>1336.31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59" t="s">
        <v>44</v>
      </c>
      <c r="B24" s="59"/>
      <c r="C24" s="59"/>
      <c r="D24" s="59"/>
      <c r="E24" s="59"/>
      <c r="F24" s="18">
        <v>-805182.625</v>
      </c>
      <c r="G24" s="20"/>
    </row>
    <row r="25" spans="1:13" ht="15.75" customHeight="1" x14ac:dyDescent="0.2">
      <c r="A25" s="60" t="s">
        <v>30</v>
      </c>
      <c r="B25" s="61"/>
      <c r="C25" s="61"/>
      <c r="D25" s="61"/>
      <c r="E25" s="62"/>
      <c r="F25" s="69">
        <f>SUM(F27:F31)</f>
        <v>49689.348816783444</v>
      </c>
    </row>
    <row r="26" spans="1:13" ht="28.5" customHeight="1" x14ac:dyDescent="0.2">
      <c r="A26" s="63"/>
      <c r="B26" s="64"/>
      <c r="C26" s="64"/>
      <c r="D26" s="64"/>
      <c r="E26" s="65"/>
      <c r="F26" s="70"/>
    </row>
    <row r="27" spans="1:13" ht="15.75" hidden="1" x14ac:dyDescent="0.25">
      <c r="A27" s="66" t="s">
        <v>16</v>
      </c>
      <c r="B27" s="67"/>
      <c r="C27" s="67"/>
      <c r="D27" s="67"/>
      <c r="E27" s="68"/>
      <c r="F27" s="26">
        <f>'[1]свод за год'!W323</f>
        <v>10247.263394434012</v>
      </c>
      <c r="M27" s="34"/>
    </row>
    <row r="28" spans="1:13" ht="15.75" hidden="1" x14ac:dyDescent="0.25">
      <c r="A28" s="66" t="s">
        <v>31</v>
      </c>
      <c r="B28" s="67"/>
      <c r="C28" s="67"/>
      <c r="D28" s="67"/>
      <c r="E28" s="68"/>
      <c r="F28" s="26">
        <f>'[1]свод за год'!X323</f>
        <v>2055.6553625216966</v>
      </c>
    </row>
    <row r="29" spans="1:13" ht="15.75" hidden="1" x14ac:dyDescent="0.25">
      <c r="A29" s="66" t="s">
        <v>18</v>
      </c>
      <c r="B29" s="67"/>
      <c r="C29" s="67"/>
      <c r="D29" s="67"/>
      <c r="E29" s="68"/>
      <c r="F29" s="26">
        <f>'[1]свод за год'!Y323</f>
        <v>6727.7670000000007</v>
      </c>
    </row>
    <row r="30" spans="1:13" ht="15.75" hidden="1" x14ac:dyDescent="0.25">
      <c r="A30" s="66" t="s">
        <v>19</v>
      </c>
      <c r="B30" s="67"/>
      <c r="C30" s="67"/>
      <c r="D30" s="67"/>
      <c r="E30" s="68"/>
      <c r="F30" s="26">
        <f>'[1]свод за год'!AA323+'[1]свод за год'!AI323+'[1]свод за год'!AL323+'[1]свод за год'!AO323+'[1]свод за год'!AP323+'[1]свод за год'!AQ323</f>
        <v>0</v>
      </c>
    </row>
    <row r="31" spans="1:13" ht="36.75" hidden="1" customHeight="1" x14ac:dyDescent="0.25">
      <c r="A31" s="72" t="s">
        <v>32</v>
      </c>
      <c r="B31" s="73"/>
      <c r="C31" s="73"/>
      <c r="D31" s="73"/>
      <c r="E31" s="74"/>
      <c r="F31" s="26">
        <f>'[1]свод за год'!AX323</f>
        <v>30658.663059827733</v>
      </c>
    </row>
    <row r="32" spans="1:13" ht="15.75" customHeight="1" x14ac:dyDescent="0.2">
      <c r="A32" s="60" t="s">
        <v>33</v>
      </c>
      <c r="B32" s="61"/>
      <c r="C32" s="61"/>
      <c r="D32" s="61"/>
      <c r="E32" s="62"/>
      <c r="F32" s="69">
        <f>SUM(F34:F38)+13586</f>
        <v>101872.01971819493</v>
      </c>
    </row>
    <row r="33" spans="1:13" ht="33" customHeight="1" x14ac:dyDescent="0.2">
      <c r="A33" s="63"/>
      <c r="B33" s="64"/>
      <c r="C33" s="64"/>
      <c r="D33" s="64"/>
      <c r="E33" s="65"/>
      <c r="F33" s="70"/>
    </row>
    <row r="34" spans="1:13" ht="15.75" hidden="1" x14ac:dyDescent="0.25">
      <c r="A34" s="71" t="s">
        <v>16</v>
      </c>
      <c r="B34" s="71"/>
      <c r="C34" s="71"/>
      <c r="D34" s="71"/>
      <c r="E34" s="71"/>
      <c r="F34" s="26">
        <f>'[1]свод за год'!CN323+'[1]свод за год'!DS323</f>
        <v>39090.577654743058</v>
      </c>
      <c r="M34" s="34"/>
    </row>
    <row r="35" spans="1:13" ht="15.75" hidden="1" x14ac:dyDescent="0.25">
      <c r="A35" s="71" t="s">
        <v>31</v>
      </c>
      <c r="B35" s="71"/>
      <c r="C35" s="71"/>
      <c r="D35" s="71"/>
      <c r="E35" s="71"/>
      <c r="F35" s="26">
        <f>'[1]свод за год'!CO323+'[1]свод за год'!DT323</f>
        <v>8291.522952324518</v>
      </c>
    </row>
    <row r="36" spans="1:13" ht="15.75" hidden="1" x14ac:dyDescent="0.25">
      <c r="A36" s="71" t="s">
        <v>18</v>
      </c>
      <c r="B36" s="71"/>
      <c r="C36" s="71"/>
      <c r="D36" s="71"/>
      <c r="E36" s="71"/>
      <c r="F36" s="26">
        <f>'[1]свод за год'!CP323+'[1]свод за год'!DU323</f>
        <v>5388.3744000000006</v>
      </c>
    </row>
    <row r="37" spans="1:13" ht="15.75" hidden="1" x14ac:dyDescent="0.25">
      <c r="A37" s="71" t="s">
        <v>19</v>
      </c>
      <c r="B37" s="71"/>
      <c r="C37" s="71"/>
      <c r="D37" s="71"/>
      <c r="E37" s="71"/>
      <c r="F37" s="26">
        <f>'[1]свод за год'!AK323+'[1]свод за год'!AM323+'[1]свод за год'!AN323+'[1]свод за год'!BD323+'[1]свод за год'!EC323</f>
        <v>0</v>
      </c>
    </row>
    <row r="38" spans="1:13" ht="39.75" hidden="1" customHeight="1" x14ac:dyDescent="0.25">
      <c r="A38" s="72" t="s">
        <v>34</v>
      </c>
      <c r="B38" s="75"/>
      <c r="C38" s="75"/>
      <c r="D38" s="75"/>
      <c r="E38" s="76"/>
      <c r="F38" s="26">
        <f>'[1]свод за год'!DE323+'[1]свод за год'!EL323</f>
        <v>35515.544711127353</v>
      </c>
    </row>
    <row r="39" spans="1:13" ht="32.450000000000003" customHeight="1" x14ac:dyDescent="0.25">
      <c r="A39" s="77" t="s">
        <v>35</v>
      </c>
      <c r="B39" s="78"/>
      <c r="C39" s="78"/>
      <c r="D39" s="78"/>
      <c r="E39" s="79"/>
      <c r="F39" s="27">
        <f>SUM(F40:F48)+50755.06</f>
        <v>232859.48494484468</v>
      </c>
    </row>
    <row r="40" spans="1:13" ht="15.75" hidden="1" x14ac:dyDescent="0.25">
      <c r="A40" s="80" t="s">
        <v>20</v>
      </c>
      <c r="B40" s="81"/>
      <c r="C40" s="81"/>
      <c r="D40" s="81"/>
      <c r="E40" s="82"/>
      <c r="F40" s="26">
        <f>'[1]свод за год'!EU323+'[1]свод за год'!FM323</f>
        <v>66011.862009522389</v>
      </c>
      <c r="M40" s="34"/>
    </row>
    <row r="41" spans="1:13" ht="15.75" hidden="1" x14ac:dyDescent="0.25">
      <c r="A41" s="66" t="s">
        <v>31</v>
      </c>
      <c r="B41" s="67"/>
      <c r="C41" s="67"/>
      <c r="D41" s="67"/>
      <c r="E41" s="67"/>
      <c r="F41" s="26">
        <f>'[1]свод за год'!EV323+'[1]свод за год'!FN323</f>
        <v>17862.168345802893</v>
      </c>
    </row>
    <row r="42" spans="1:13" ht="15.6" hidden="1" customHeight="1" x14ac:dyDescent="0.25">
      <c r="A42" s="71" t="s">
        <v>21</v>
      </c>
      <c r="B42" s="71"/>
      <c r="C42" s="71"/>
      <c r="D42" s="71"/>
      <c r="E42" s="66"/>
      <c r="F42" s="26"/>
    </row>
    <row r="43" spans="1:13" ht="15.6" hidden="1" customHeight="1" x14ac:dyDescent="0.25">
      <c r="A43" s="66" t="s">
        <v>17</v>
      </c>
      <c r="B43" s="67"/>
      <c r="C43" s="67"/>
      <c r="D43" s="67"/>
      <c r="E43" s="67"/>
      <c r="F43" s="26"/>
    </row>
    <row r="44" spans="1:13" ht="15.6" hidden="1" customHeight="1" x14ac:dyDescent="0.25">
      <c r="A44" s="71" t="s">
        <v>22</v>
      </c>
      <c r="B44" s="71"/>
      <c r="C44" s="71"/>
      <c r="D44" s="71"/>
      <c r="E44" s="66"/>
      <c r="F44" s="26"/>
    </row>
    <row r="45" spans="1:13" ht="15.6" hidden="1" customHeight="1" x14ac:dyDescent="0.25">
      <c r="A45" s="66" t="s">
        <v>17</v>
      </c>
      <c r="B45" s="67"/>
      <c r="C45" s="67"/>
      <c r="D45" s="67"/>
      <c r="E45" s="67"/>
      <c r="F45" s="26"/>
    </row>
    <row r="46" spans="1:13" ht="15.75" hidden="1" x14ac:dyDescent="0.25">
      <c r="A46" s="71" t="s">
        <v>18</v>
      </c>
      <c r="B46" s="71"/>
      <c r="C46" s="71"/>
      <c r="D46" s="71"/>
      <c r="E46" s="66"/>
      <c r="F46" s="26">
        <f>'[1]свод за год'!EW323+'[1]свод за год'!FO323</f>
        <v>2.2631670432815713E-13</v>
      </c>
    </row>
    <row r="47" spans="1:13" ht="15.75" hidden="1" x14ac:dyDescent="0.25">
      <c r="A47" s="66" t="s">
        <v>19</v>
      </c>
      <c r="B47" s="67"/>
      <c r="C47" s="67"/>
      <c r="D47" s="67"/>
      <c r="E47" s="67"/>
      <c r="F47" s="26">
        <f>'[1]свод за год'!BB323+'[1]свод за год'!BC323+'[1]свод за год'!BN323+'[1]свод за год'!BO323+'[1]свод за год'!BP323+'[1]свод за год'!BQ323</f>
        <v>45851.491399999999</v>
      </c>
    </row>
    <row r="48" spans="1:13" ht="43.5" hidden="1" customHeight="1" x14ac:dyDescent="0.25">
      <c r="A48" s="72" t="s">
        <v>36</v>
      </c>
      <c r="B48" s="75"/>
      <c r="C48" s="75"/>
      <c r="D48" s="75"/>
      <c r="E48" s="76"/>
      <c r="F48" s="26">
        <f>'[1]свод за год'!FH323+'[1]свод за год'!FU323</f>
        <v>52378.903189519391</v>
      </c>
    </row>
    <row r="49" spans="1:12" ht="15.6" hidden="1" customHeight="1" x14ac:dyDescent="0.25">
      <c r="A49" s="77" t="s">
        <v>37</v>
      </c>
      <c r="B49" s="67"/>
      <c r="C49" s="67"/>
      <c r="D49" s="67"/>
      <c r="E49" s="68"/>
      <c r="F49" s="33"/>
    </row>
    <row r="50" spans="1:12" ht="15.75" x14ac:dyDescent="0.25">
      <c r="A50" s="84" t="s">
        <v>49</v>
      </c>
      <c r="B50" s="85"/>
      <c r="C50" s="85"/>
      <c r="D50" s="85"/>
      <c r="E50" s="86"/>
      <c r="F50" s="27">
        <f>F25+F32+F39+F49</f>
        <v>384420.85347982304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79876.149999999994</v>
      </c>
    </row>
    <row r="52" spans="1:12" ht="15.75" x14ac:dyDescent="0.25">
      <c r="A52" s="66" t="s">
        <v>23</v>
      </c>
      <c r="B52" s="67"/>
      <c r="C52" s="67"/>
      <c r="D52" s="67"/>
      <c r="E52" s="67"/>
      <c r="F52" s="26">
        <v>44231.94</v>
      </c>
    </row>
    <row r="53" spans="1:12" ht="15.75" x14ac:dyDescent="0.25">
      <c r="A53" s="66" t="s">
        <v>24</v>
      </c>
      <c r="B53" s="67"/>
      <c r="C53" s="67"/>
      <c r="D53" s="67"/>
      <c r="E53" s="67"/>
      <c r="F53" s="26">
        <v>35644.21</v>
      </c>
    </row>
    <row r="54" spans="1:12" ht="18" hidden="1" customHeight="1" x14ac:dyDescent="0.25">
      <c r="A54" s="80" t="s">
        <v>25</v>
      </c>
      <c r="B54" s="81"/>
      <c r="C54" s="81"/>
      <c r="D54" s="81"/>
      <c r="E54" s="82"/>
      <c r="F54" s="26">
        <v>0</v>
      </c>
    </row>
    <row r="55" spans="1:12" ht="15.75" x14ac:dyDescent="0.25">
      <c r="A55" s="87" t="s">
        <v>51</v>
      </c>
      <c r="B55" s="87"/>
      <c r="C55" s="87"/>
      <c r="D55" s="87"/>
      <c r="E55" s="87"/>
      <c r="F55" s="27">
        <f>F50+F51</f>
        <v>464297.003479823</v>
      </c>
      <c r="L55" s="20"/>
    </row>
    <row r="56" spans="1:12" ht="15.75" x14ac:dyDescent="0.25">
      <c r="A56" s="59" t="s">
        <v>26</v>
      </c>
      <c r="B56" s="59"/>
      <c r="C56" s="59"/>
      <c r="D56" s="59"/>
      <c r="E56" s="59"/>
      <c r="F56" s="28">
        <f>E16</f>
        <v>407871.04</v>
      </c>
    </row>
    <row r="57" spans="1:12" ht="15.75" x14ac:dyDescent="0.25">
      <c r="A57" s="59" t="s">
        <v>27</v>
      </c>
      <c r="B57" s="59"/>
      <c r="C57" s="59"/>
      <c r="D57" s="59"/>
      <c r="E57" s="59"/>
      <c r="F57" s="27">
        <f>F16</f>
        <v>379280.12</v>
      </c>
      <c r="H57" s="29"/>
    </row>
    <row r="58" spans="1:12" ht="15.75" x14ac:dyDescent="0.25">
      <c r="A58" s="83" t="s">
        <v>28</v>
      </c>
      <c r="B58" s="83"/>
      <c r="C58" s="83"/>
      <c r="D58" s="83"/>
      <c r="E58" s="83"/>
      <c r="F58" s="27">
        <f>F24+F56-F55</f>
        <v>-861608.58847982297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Козловская 67</vt:lpstr>
      <vt:lpstr>'Козловская 67'!Область_печати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Елена Солодова</cp:lastModifiedBy>
  <cp:lastPrinted>2016-04-04T06:39:15Z</cp:lastPrinted>
  <dcterms:created xsi:type="dcterms:W3CDTF">2013-05-24T09:13:10Z</dcterms:created>
  <dcterms:modified xsi:type="dcterms:W3CDTF">2018-04-11T12:20:40Z</dcterms:modified>
</cp:coreProperties>
</file>